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702 Сантехника (ГПБ-3059)\ЗК МСП СКС-2702\"/>
    </mc:Choice>
  </mc:AlternateContent>
  <bookViews>
    <workbookView xWindow="0" yWindow="180" windowWidth="28800" windowHeight="122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Обоснование!$A$17:$AD$51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</workbook>
</file>

<file path=xl/calcChain.xml><?xml version="1.0" encoding="utf-8"?>
<calcChain xmlns="http://schemas.openxmlformats.org/spreadsheetml/2006/main">
  <c r="K20" i="3" l="1"/>
  <c r="AA20" i="3"/>
  <c r="AB20" i="3"/>
  <c r="AC20" i="3" s="1"/>
  <c r="K21" i="3"/>
  <c r="AA21" i="3" s="1"/>
  <c r="AB21" i="3"/>
  <c r="AC21" i="3" s="1"/>
  <c r="K22" i="3"/>
  <c r="AA22" i="3" s="1"/>
  <c r="K23" i="3"/>
  <c r="AA23" i="3" s="1"/>
  <c r="K24" i="3"/>
  <c r="AA24" i="3" s="1"/>
  <c r="K25" i="3"/>
  <c r="AB25" i="3" s="1"/>
  <c r="AC25" i="3" s="1"/>
  <c r="K26" i="3"/>
  <c r="AB26" i="3" s="1"/>
  <c r="AC26" i="3" s="1"/>
  <c r="K27" i="3"/>
  <c r="AB27" i="3" s="1"/>
  <c r="AC27" i="3" s="1"/>
  <c r="K28" i="3"/>
  <c r="AA28" i="3" s="1"/>
  <c r="K29" i="3"/>
  <c r="AB29" i="3" s="1"/>
  <c r="AC29" i="3" s="1"/>
  <c r="K30" i="3"/>
  <c r="AA30" i="3" s="1"/>
  <c r="K31" i="3"/>
  <c r="AB31" i="3" s="1"/>
  <c r="AD31" i="3" s="1"/>
  <c r="K32" i="3"/>
  <c r="AA32" i="3" s="1"/>
  <c r="K33" i="3"/>
  <c r="AA33" i="3" s="1"/>
  <c r="K34" i="3"/>
  <c r="AB34" i="3" s="1"/>
  <c r="AD34" i="3" s="1"/>
  <c r="K35" i="3"/>
  <c r="AA35" i="3" s="1"/>
  <c r="K36" i="3"/>
  <c r="AB36" i="3" s="1"/>
  <c r="AD36" i="3" s="1"/>
  <c r="K37" i="3"/>
  <c r="AA37" i="3" s="1"/>
  <c r="K38" i="3"/>
  <c r="AB38" i="3" s="1"/>
  <c r="AD38" i="3" s="1"/>
  <c r="K39" i="3"/>
  <c r="AB39" i="3" s="1"/>
  <c r="AD39" i="3" s="1"/>
  <c r="K40" i="3"/>
  <c r="AA40" i="3" s="1"/>
  <c r="K41" i="3"/>
  <c r="AB41" i="3" s="1"/>
  <c r="AD41" i="3" s="1"/>
  <c r="K42" i="3"/>
  <c r="AA42" i="3" s="1"/>
  <c r="K43" i="3"/>
  <c r="AB43" i="3" s="1"/>
  <c r="AD43" i="3" s="1"/>
  <c r="K44" i="3"/>
  <c r="AA44" i="3" s="1"/>
  <c r="K45" i="3"/>
  <c r="AB45" i="3" s="1"/>
  <c r="AD45" i="3" s="1"/>
  <c r="K46" i="3"/>
  <c r="AA46" i="3" s="1"/>
  <c r="K47" i="3"/>
  <c r="AB47" i="3" s="1"/>
  <c r="AD47" i="3" s="1"/>
  <c r="K48" i="3"/>
  <c r="AB48" i="3" s="1"/>
  <c r="AD48" i="3" s="1"/>
  <c r="K49" i="3"/>
  <c r="AA49" i="3" s="1"/>
  <c r="K50" i="3"/>
  <c r="AB50" i="3" s="1"/>
  <c r="AD50" i="3" s="1"/>
  <c r="AA50" i="3" l="1"/>
  <c r="AA48" i="3"/>
  <c r="AA47" i="3"/>
  <c r="AA45" i="3"/>
  <c r="AA43" i="3"/>
  <c r="AA41" i="3"/>
  <c r="AA39" i="3"/>
  <c r="AA38" i="3"/>
  <c r="AA36" i="3"/>
  <c r="AA34" i="3"/>
  <c r="AA31" i="3"/>
  <c r="AD26" i="3"/>
  <c r="AD25" i="3"/>
  <c r="AD20" i="3"/>
  <c r="AB49" i="3"/>
  <c r="AD49" i="3" s="1"/>
  <c r="AB46" i="3"/>
  <c r="AD46" i="3" s="1"/>
  <c r="AB44" i="3"/>
  <c r="AD44" i="3" s="1"/>
  <c r="AB42" i="3"/>
  <c r="AD42" i="3" s="1"/>
  <c r="AB40" i="3"/>
  <c r="AD40" i="3" s="1"/>
  <c r="AB37" i="3"/>
  <c r="AD37" i="3" s="1"/>
  <c r="AB35" i="3"/>
  <c r="AD35" i="3" s="1"/>
  <c r="AB33" i="3"/>
  <c r="AD33" i="3" s="1"/>
  <c r="AB32" i="3"/>
  <c r="AD32" i="3" s="1"/>
  <c r="AB30" i="3"/>
  <c r="AD30" i="3" s="1"/>
  <c r="AA29" i="3"/>
  <c r="AB28" i="3"/>
  <c r="AC28" i="3" s="1"/>
  <c r="AA27" i="3"/>
  <c r="AA26" i="3"/>
  <c r="AA25" i="3"/>
  <c r="AB24" i="3"/>
  <c r="AC24" i="3" s="1"/>
  <c r="AD29" i="3"/>
  <c r="AD27" i="3"/>
  <c r="AD21" i="3"/>
  <c r="AB23" i="3"/>
  <c r="AB22" i="3"/>
  <c r="AC50" i="3"/>
  <c r="AC48" i="3"/>
  <c r="AC47" i="3"/>
  <c r="AC45" i="3"/>
  <c r="AC43" i="3"/>
  <c r="AC41" i="3"/>
  <c r="AC39" i="3"/>
  <c r="AC38" i="3"/>
  <c r="AC36" i="3"/>
  <c r="AC34" i="3"/>
  <c r="AC31" i="3"/>
  <c r="AC44" i="3" l="1"/>
  <c r="AC33" i="3"/>
  <c r="AD28" i="3"/>
  <c r="AC40" i="3"/>
  <c r="AC37" i="3"/>
  <c r="AC30" i="3"/>
  <c r="AC32" i="3"/>
  <c r="AC35" i="3"/>
  <c r="AC42" i="3"/>
  <c r="AC46" i="3"/>
  <c r="AC49" i="3"/>
  <c r="AD24" i="3"/>
  <c r="AC23" i="3"/>
  <c r="AD23" i="3"/>
  <c r="AC22" i="3"/>
  <c r="AD22" i="3"/>
  <c r="K19" i="3" l="1"/>
  <c r="AA19" i="3" s="1"/>
  <c r="AB19" i="3" l="1"/>
  <c r="AC19" i="3" s="1"/>
  <c r="AD19" i="3" l="1"/>
  <c r="K18" i="3" l="1"/>
  <c r="AB18" i="3" l="1"/>
  <c r="AC18" i="3" s="1"/>
  <c r="AC51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<sst xmlns="http://schemas.openxmlformats.org/spreadsheetml/2006/main" count="183" uniqueCount="143">
  <si>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</si>
  <si>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</si>
  <si>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</si>
  <si>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</si>
  <si>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</si>
  <si>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</si>
  <si>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</si>
  <si>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</si>
  <si>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</si>
  <si>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</si>
  <si>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</si>
  <si>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</si>
  <si>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</si>
  <si>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</si>
  <si>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</si>
  <si>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</si>
  <si>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</si>
  <si>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</si>
  <si>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</si>
  <si>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</si>
  <si>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</si>
  <si>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</si>
  <si>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</si>
  <si>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</si>
  <si>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</si>
  <si>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</si>
  <si>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</si>
  <si>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</si>
  <si>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</si>
  <si>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</si>
  <si>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</si>
  <si>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</si>
  <si>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</si>
  <si>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</si>
  <si>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</si>
  <si>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</si>
  <si>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</si>
  <si>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</si>
  <si>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</si>
  <si>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</si>
  <si>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</si>
  <si>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</si>
  <si>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</si>
  <si>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</si>
  <si>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</si>
  <si>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</si>
  <si>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</si>
  <si>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</si>
  <si>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</si>
  <si>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</si>
  <si>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</si>
  <si>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</si>
  <si>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</si>
  <si>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</si>
  <si>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</si>
  <si>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</si>
  <si>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</si>
  <si>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</si>
  <si>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</si>
  <si>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</si>
  <si>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</si>
  <si>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</si>
  <si>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</si>
  <si>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</si>
  <si>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</si>
  <si>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</si>
  <si>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</si>
  <si>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</si>
  <si>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</si>
  <si>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</si>
  <si>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</si>
  <si>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</si>
  <si>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</si>
  <si>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</si>
  <si>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</si>
  <si>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</si>
  <si>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</si>
  <si>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Стройматериалы</t>
  </si>
  <si>
    <t>шт</t>
  </si>
  <si>
    <t xml:space="preserve">Подводка для воды стальная нерж. 60см --- тип присоединения Г/Г </t>
  </si>
  <si>
    <t>Подводка для воды стальная нерж. 60см --- тип присоединения Г/Ш</t>
  </si>
  <si>
    <t xml:space="preserve">Подводка для воды стальная нерж. 80см --- тип присоединения Г/Г </t>
  </si>
  <si>
    <t>Подводка для воды стальная нерж. 80см --- тип присоединения Г/Ш</t>
  </si>
  <si>
    <t>Подводка для воды стальная нерж. 120 см - Г/Г</t>
  </si>
  <si>
    <t>Подводка для воды стальная нерж. 120 см Г/Ш</t>
  </si>
  <si>
    <t>Смеситель  душевой стационарная трубка,латунь, хром, металлическая лейка, 2 кран буксы</t>
  </si>
  <si>
    <t>Смеситель с душем</t>
  </si>
  <si>
    <t>Смеситель для мойки</t>
  </si>
  <si>
    <t>Смеситель для мойки однорычажный</t>
  </si>
  <si>
    <t>Тройник бронза 1/2"</t>
  </si>
  <si>
    <t>Угольник для пластиковых труб (латунь) d-16</t>
  </si>
  <si>
    <t>Умывальник керамический с пьедесталом  830*600*500</t>
  </si>
  <si>
    <t>Гофра(перех.муфта) к унитазу д-110мм</t>
  </si>
  <si>
    <t>Сифон с гофрой д-50мм (сифон АНИ Грот 1 1/2“х40 с гибкой трубкой 40х40/50)</t>
  </si>
  <si>
    <t>Арматура водосливная для унитаза двухуровневая с нижней подводкой</t>
  </si>
  <si>
    <t>Сифон для мойки керамической с гофрой</t>
  </si>
  <si>
    <t xml:space="preserve">Умывальник фаянсовый </t>
  </si>
  <si>
    <t>Подводка для воды стальная нерж. 1500 см Г/Г</t>
  </si>
  <si>
    <t>Раковина стальная эмалированная 500х500х150</t>
  </si>
  <si>
    <t xml:space="preserve">Мойка с одной раковиной 800х600х850 </t>
  </si>
  <si>
    <t>Арматура сливного бачка универсальная, боковой подвод 1/2"</t>
  </si>
  <si>
    <t>Смеситель для душа с верхней душевой лейкой, вертикальный</t>
  </si>
  <si>
    <t>Смеситель для раковины удлиненный C-образный однорычажный хромированный с гибкой подводкой 400 мм ½ дюйма</t>
  </si>
  <si>
    <t>Решетка вентиляционная 200х200мм, пластик. Бел.</t>
  </si>
  <si>
    <t>Смеситель кухонный</t>
  </si>
  <si>
    <t>Унитаз компакт. С бочком и сидельником(укомплектованый)</t>
  </si>
  <si>
    <t>Смеситель для умывальника</t>
  </si>
  <si>
    <t>Смеситель для мойки с длинным гусаком</t>
  </si>
  <si>
    <t>Клапан заливной для бачка унитаза с боковой подводкой 1/2"</t>
  </si>
  <si>
    <t>Подводка гибкая для воды 50 см Г/Ш</t>
  </si>
  <si>
    <t>Подводка гибкая для воды 50 см Г/Г</t>
  </si>
  <si>
    <t>Трап для пола с вертикальным сливом Д-50мм 100х100мм нержавеющая сталь</t>
  </si>
  <si>
    <t>ЖН000008</t>
  </si>
  <si>
    <t>ЖН000009</t>
  </si>
  <si>
    <t>ЖН000010</t>
  </si>
  <si>
    <t>ЖН000019</t>
  </si>
  <si>
    <t>ЖН000020</t>
  </si>
  <si>
    <t>ЖН000021</t>
  </si>
  <si>
    <t>ЖН000024</t>
  </si>
  <si>
    <t>ЖН000027</t>
  </si>
  <si>
    <t>ЖН000028</t>
  </si>
  <si>
    <t>ЖН000035</t>
  </si>
  <si>
    <t>ЖН000056</t>
  </si>
  <si>
    <t>ЖН000060</t>
  </si>
  <si>
    <t>ЖН000063</t>
  </si>
  <si>
    <t>ЖН000073</t>
  </si>
  <si>
    <t>ЖН000087</t>
  </si>
  <si>
    <t>ЖН000109</t>
  </si>
  <si>
    <t>ЖН000148</t>
  </si>
  <si>
    <t>ЖН000164</t>
  </si>
  <si>
    <t>ЖН000165</t>
  </si>
  <si>
    <t>ЖН000193</t>
  </si>
  <si>
    <t>ЖН000205</t>
  </si>
  <si>
    <t>ЖН000207</t>
  </si>
  <si>
    <t>ЖН000233</t>
  </si>
  <si>
    <t>ЖН000241</t>
  </si>
  <si>
    <t>ЖН000250</t>
  </si>
  <si>
    <t>ЖН000342</t>
  </si>
  <si>
    <t>ЖН000343</t>
  </si>
  <si>
    <t>ОИ000514</t>
  </si>
  <si>
    <t>ЖН</t>
  </si>
  <si>
    <t>Фурнитура</t>
  </si>
  <si>
    <t>Сантехника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</si>
</sst>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2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  <font>
      <sz val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40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  <xf numFmtId="0" fontId="2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9" fillId="5" borderId="1" xfId="39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40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бычный_Лист1" xfId="39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71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71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33</v>
      </c>
      <c r="D7" s="57" t="s">
        <v>140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141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2.75" customHeight="1" x14ac:dyDescent="0.2">
      <c r="C9" s="7" t="s">
        <v>24</v>
      </c>
      <c r="D9" s="57" t="s">
        <v>77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142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72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 t="s">
        <v>73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61</v>
      </c>
      <c r="G14" s="48"/>
      <c r="H14" s="48"/>
      <c r="I14" s="48"/>
      <c r="J14" s="45" t="s">
        <v>62</v>
      </c>
      <c r="K14" s="45" t="s">
        <v>65</v>
      </c>
      <c r="L14" s="55" t="s">
        <v>63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2" t="s">
        <v>66</v>
      </c>
      <c r="AB14" s="45" t="s">
        <v>35</v>
      </c>
      <c r="AC14" s="45" t="s">
        <v>34</v>
      </c>
      <c r="AD14" s="60" t="s">
        <v>57</v>
      </c>
    </row>
    <row r="15" spans="1:30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5" t="s">
        <v>58</v>
      </c>
      <c r="M15" s="56"/>
      <c r="N15" s="56"/>
      <c r="O15" s="56"/>
      <c r="P15" s="56"/>
      <c r="Q15" s="55" t="s">
        <v>64</v>
      </c>
      <c r="R15" s="56"/>
      <c r="S15" s="56"/>
      <c r="T15" s="56"/>
      <c r="U15" s="56"/>
      <c r="V15" s="48" t="s">
        <v>59</v>
      </c>
      <c r="W15" s="48"/>
      <c r="X15" s="48"/>
      <c r="Y15" s="48"/>
      <c r="Z15" s="48"/>
      <c r="AA15" s="53"/>
      <c r="AB15" s="46"/>
      <c r="AC15" s="46"/>
      <c r="AD15" s="61"/>
    </row>
    <row r="16" spans="1:30" ht="51" customHeight="1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54"/>
      <c r="AB16" s="47"/>
      <c r="AC16" s="47"/>
      <c r="AD16" s="6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44" t="s">
        <v>112</v>
      </c>
      <c r="C18" s="14" t="s">
        <v>79</v>
      </c>
      <c r="D18" s="39" t="s">
        <v>78</v>
      </c>
      <c r="E18" s="18">
        <v>23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138</v>
      </c>
      <c r="M18" s="16">
        <v>84.4</v>
      </c>
      <c r="N18" s="16">
        <v>130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117.47</v>
      </c>
      <c r="AC18" s="19">
        <f t="shared" ref="AC18" si="3">AB18*E18</f>
        <v>2701.81</v>
      </c>
      <c r="AD18" s="34">
        <f t="shared" ref="AD18" si="4">STDEV(K18:Z18)/AB18*100</f>
        <v>24.614443569289833</v>
      </c>
    </row>
    <row r="19" spans="1:30" ht="25.5" x14ac:dyDescent="0.2">
      <c r="A19" s="13">
        <v>2</v>
      </c>
      <c r="B19" s="44" t="s">
        <v>112</v>
      </c>
      <c r="C19" s="14" t="s">
        <v>80</v>
      </c>
      <c r="D19" s="39" t="s">
        <v>78</v>
      </c>
      <c r="E19" s="18">
        <v>61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>
        <v>138</v>
      </c>
      <c r="M19" s="16">
        <v>119.6</v>
      </c>
      <c r="N19" s="16">
        <v>130</v>
      </c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30" si="6">COUNTIF(K19:Z19,"&gt;0")</f>
        <v>3</v>
      </c>
      <c r="AB19" s="19">
        <f t="shared" ref="AB19:AB30" si="7">CEILING(SUM(K19:Z19)/COUNTIF(K19:Z19,"&gt;0"),0.01)</f>
        <v>129.19999999999999</v>
      </c>
      <c r="AC19" s="19">
        <f t="shared" ref="AC19:AC30" si="8">AB19*E19</f>
        <v>7881.1999999999989</v>
      </c>
      <c r="AD19" s="34">
        <f t="shared" ref="AD19:AD30" si="9">STDEV(K19:Z19)/AB19*100</f>
        <v>7.1409056313751096</v>
      </c>
    </row>
    <row r="20" spans="1:30" ht="25.5" x14ac:dyDescent="0.2">
      <c r="A20" s="13">
        <v>3</v>
      </c>
      <c r="B20" s="44" t="s">
        <v>113</v>
      </c>
      <c r="C20" s="14" t="s">
        <v>81</v>
      </c>
      <c r="D20" s="39" t="s">
        <v>78</v>
      </c>
      <c r="E20" s="18">
        <v>15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>
        <v>174</v>
      </c>
      <c r="M20" s="16">
        <v>97</v>
      </c>
      <c r="N20" s="16">
        <v>150</v>
      </c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3</v>
      </c>
      <c r="AB20" s="19">
        <f t="shared" si="7"/>
        <v>140.34</v>
      </c>
      <c r="AC20" s="19">
        <f t="shared" si="8"/>
        <v>2105.1</v>
      </c>
      <c r="AD20" s="34">
        <f t="shared" si="9"/>
        <v>28.074434650898674</v>
      </c>
    </row>
    <row r="21" spans="1:30" ht="25.5" x14ac:dyDescent="0.2">
      <c r="A21" s="13">
        <v>4</v>
      </c>
      <c r="B21" s="44" t="s">
        <v>113</v>
      </c>
      <c r="C21" s="14" t="s">
        <v>82</v>
      </c>
      <c r="D21" s="39" t="s">
        <v>78</v>
      </c>
      <c r="E21" s="18">
        <v>18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>
        <v>174</v>
      </c>
      <c r="M21" s="16">
        <v>127.5</v>
      </c>
      <c r="N21" s="16">
        <v>150</v>
      </c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29" si="12">COUNTIF(K21:Z21,"&gt;0")</f>
        <v>3</v>
      </c>
      <c r="AB21" s="19">
        <f t="shared" ref="AB21:AB29" si="13">CEILING(SUM(K21:Z21)/COUNTIF(K21:Z21,"&gt;0"),0.01)</f>
        <v>150.5</v>
      </c>
      <c r="AC21" s="19">
        <f t="shared" ref="AC21:AC29" si="14">AB21*E21</f>
        <v>2709</v>
      </c>
      <c r="AD21" s="34">
        <f t="shared" ref="AD21:AD29" si="15">STDEV(K21:Z21)/AB21*100</f>
        <v>15.451183992336858</v>
      </c>
    </row>
    <row r="22" spans="1:30" ht="25.5" x14ac:dyDescent="0.2">
      <c r="A22" s="13">
        <v>5</v>
      </c>
      <c r="B22" s="44" t="s">
        <v>114</v>
      </c>
      <c r="C22" s="14" t="s">
        <v>83</v>
      </c>
      <c r="D22" s="39" t="s">
        <v>78</v>
      </c>
      <c r="E22" s="18">
        <v>13</v>
      </c>
      <c r="F22" s="41"/>
      <c r="G22" s="43"/>
      <c r="H22" s="43"/>
      <c r="I22" s="42"/>
      <c r="J22" s="18">
        <v>1.04</v>
      </c>
      <c r="K22" s="15" t="str">
        <f t="shared" ref="K22" si="16">IF(SUM(F22)=0,"",F22*J22)</f>
        <v/>
      </c>
      <c r="L22" s="16">
        <v>205</v>
      </c>
      <c r="M22" s="16">
        <v>148.9</v>
      </c>
      <c r="N22" s="16">
        <v>200</v>
      </c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3</v>
      </c>
      <c r="AB22" s="19">
        <f t="shared" si="13"/>
        <v>184.64000000000001</v>
      </c>
      <c r="AC22" s="19">
        <f t="shared" si="14"/>
        <v>2400.3200000000002</v>
      </c>
      <c r="AD22" s="34">
        <f t="shared" si="15"/>
        <v>16.814770711463201</v>
      </c>
    </row>
    <row r="23" spans="1:30" ht="25.5" x14ac:dyDescent="0.2">
      <c r="A23" s="13">
        <v>6</v>
      </c>
      <c r="B23" s="44" t="s">
        <v>114</v>
      </c>
      <c r="C23" s="14" t="s">
        <v>84</v>
      </c>
      <c r="D23" s="39" t="s">
        <v>78</v>
      </c>
      <c r="E23" s="18">
        <v>8</v>
      </c>
      <c r="F23" s="41"/>
      <c r="G23" s="43"/>
      <c r="H23" s="43"/>
      <c r="I23" s="42"/>
      <c r="J23" s="18">
        <v>1.04</v>
      </c>
      <c r="K23" s="15" t="str">
        <f t="shared" ref="K23" si="17">IF(SUM(F23)=0,"",F23*J23)</f>
        <v/>
      </c>
      <c r="L23" s="16">
        <v>205</v>
      </c>
      <c r="M23" s="16">
        <v>195.1</v>
      </c>
      <c r="N23" s="16">
        <v>200</v>
      </c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2"/>
        <v>3</v>
      </c>
      <c r="AB23" s="19">
        <f t="shared" si="13"/>
        <v>200.04</v>
      </c>
      <c r="AC23" s="19">
        <f t="shared" si="14"/>
        <v>1600.32</v>
      </c>
      <c r="AD23" s="34">
        <f t="shared" si="15"/>
        <v>2.4745471777486947</v>
      </c>
    </row>
    <row r="24" spans="1:30" ht="38.25" x14ac:dyDescent="0.2">
      <c r="A24" s="13">
        <v>7</v>
      </c>
      <c r="B24" s="44" t="s">
        <v>115</v>
      </c>
      <c r="C24" s="14" t="s">
        <v>85</v>
      </c>
      <c r="D24" s="39" t="s">
        <v>78</v>
      </c>
      <c r="E24" s="18">
        <v>2</v>
      </c>
      <c r="F24" s="41"/>
      <c r="G24" s="43"/>
      <c r="H24" s="43"/>
      <c r="I24" s="42"/>
      <c r="J24" s="18">
        <v>1.04</v>
      </c>
      <c r="K24" s="15" t="str">
        <f t="shared" ref="K24" si="18">IF(SUM(F24)=0,"",F24*J24)</f>
        <v/>
      </c>
      <c r="L24" s="16">
        <v>4500</v>
      </c>
      <c r="M24" s="16">
        <v>2459</v>
      </c>
      <c r="N24" s="16">
        <v>3500</v>
      </c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2"/>
        <v>3</v>
      </c>
      <c r="AB24" s="19">
        <f t="shared" si="13"/>
        <v>3486.34</v>
      </c>
      <c r="AC24" s="19">
        <f t="shared" si="14"/>
        <v>6972.68</v>
      </c>
      <c r="AD24" s="34">
        <f t="shared" si="15"/>
        <v>29.273353498176473</v>
      </c>
    </row>
    <row r="25" spans="1:30" ht="15.75" x14ac:dyDescent="0.2">
      <c r="A25" s="13">
        <v>8</v>
      </c>
      <c r="B25" s="44" t="s">
        <v>115</v>
      </c>
      <c r="C25" s="14" t="s">
        <v>86</v>
      </c>
      <c r="D25" s="39" t="s">
        <v>78</v>
      </c>
      <c r="E25" s="18">
        <v>5</v>
      </c>
      <c r="F25" s="41"/>
      <c r="G25" s="43"/>
      <c r="H25" s="43"/>
      <c r="I25" s="42"/>
      <c r="J25" s="18">
        <v>1.04</v>
      </c>
      <c r="K25" s="15" t="str">
        <f t="shared" ref="K25" si="19">IF(SUM(F25)=0,"",F25*J25)</f>
        <v/>
      </c>
      <c r="L25" s="16">
        <v>3000</v>
      </c>
      <c r="M25" s="16"/>
      <c r="N25" s="16">
        <v>2300</v>
      </c>
      <c r="O25" s="16">
        <v>4100</v>
      </c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2"/>
        <v>3</v>
      </c>
      <c r="AB25" s="19">
        <f t="shared" si="13"/>
        <v>3133.34</v>
      </c>
      <c r="AC25" s="19">
        <f t="shared" si="14"/>
        <v>15666.7</v>
      </c>
      <c r="AD25" s="34">
        <f t="shared" si="15"/>
        <v>28.958784319216775</v>
      </c>
    </row>
    <row r="26" spans="1:30" ht="15.75" x14ac:dyDescent="0.2">
      <c r="A26" s="13">
        <v>9</v>
      </c>
      <c r="B26" s="44" t="s">
        <v>116</v>
      </c>
      <c r="C26" s="14" t="s">
        <v>87</v>
      </c>
      <c r="D26" s="39" t="s">
        <v>78</v>
      </c>
      <c r="E26" s="18">
        <v>55</v>
      </c>
      <c r="F26" s="41"/>
      <c r="G26" s="43"/>
      <c r="H26" s="43"/>
      <c r="I26" s="42"/>
      <c r="J26" s="18">
        <v>1.04</v>
      </c>
      <c r="K26" s="15" t="str">
        <f t="shared" ref="K26" si="20">IF(SUM(F26)=0,"",F26*J26)</f>
        <v/>
      </c>
      <c r="L26" s="16">
        <v>2500</v>
      </c>
      <c r="M26" s="16"/>
      <c r="N26" s="16">
        <v>1500</v>
      </c>
      <c r="O26" s="16">
        <v>2250</v>
      </c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2"/>
        <v>3</v>
      </c>
      <c r="AB26" s="19">
        <f t="shared" si="13"/>
        <v>2083.34</v>
      </c>
      <c r="AC26" s="19">
        <f t="shared" si="14"/>
        <v>114583.70000000001</v>
      </c>
      <c r="AD26" s="34">
        <f t="shared" si="15"/>
        <v>24.979912057874991</v>
      </c>
    </row>
    <row r="27" spans="1:30" ht="15.75" x14ac:dyDescent="0.2">
      <c r="A27" s="13">
        <v>10</v>
      </c>
      <c r="B27" s="44" t="s">
        <v>116</v>
      </c>
      <c r="C27" s="14" t="s">
        <v>88</v>
      </c>
      <c r="D27" s="39" t="s">
        <v>78</v>
      </c>
      <c r="E27" s="18">
        <v>9</v>
      </c>
      <c r="F27" s="41"/>
      <c r="G27" s="43"/>
      <c r="H27" s="43"/>
      <c r="I27" s="42"/>
      <c r="J27" s="18">
        <v>1.04</v>
      </c>
      <c r="K27" s="15" t="str">
        <f t="shared" ref="K27" si="21">IF(SUM(F27)=0,"",F27*J27)</f>
        <v/>
      </c>
      <c r="L27" s="16">
        <v>1800</v>
      </c>
      <c r="M27" s="16">
        <v>913.7</v>
      </c>
      <c r="N27" s="16">
        <v>1500</v>
      </c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2"/>
        <v>3</v>
      </c>
      <c r="AB27" s="19">
        <f t="shared" si="13"/>
        <v>1404.57</v>
      </c>
      <c r="AC27" s="19">
        <f t="shared" si="14"/>
        <v>12641.13</v>
      </c>
      <c r="AD27" s="34">
        <f t="shared" si="15"/>
        <v>32.094594200539305</v>
      </c>
    </row>
    <row r="28" spans="1:30" ht="15.75" x14ac:dyDescent="0.2">
      <c r="A28" s="13">
        <v>11</v>
      </c>
      <c r="B28" s="44" t="s">
        <v>117</v>
      </c>
      <c r="C28" s="14" t="s">
        <v>89</v>
      </c>
      <c r="D28" s="39" t="s">
        <v>78</v>
      </c>
      <c r="E28" s="18">
        <v>2</v>
      </c>
      <c r="F28" s="41"/>
      <c r="G28" s="43"/>
      <c r="H28" s="43"/>
      <c r="I28" s="42"/>
      <c r="J28" s="18">
        <v>1.04</v>
      </c>
      <c r="K28" s="15" t="str">
        <f t="shared" ref="K28" si="22">IF(SUM(F28)=0,"",F28*J28)</f>
        <v/>
      </c>
      <c r="L28" s="16">
        <v>150</v>
      </c>
      <c r="M28" s="16">
        <v>121.8</v>
      </c>
      <c r="N28" s="16">
        <v>130</v>
      </c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2"/>
        <v>3</v>
      </c>
      <c r="AB28" s="19">
        <f t="shared" si="13"/>
        <v>133.94</v>
      </c>
      <c r="AC28" s="19">
        <f t="shared" si="14"/>
        <v>267.88</v>
      </c>
      <c r="AD28" s="34">
        <f t="shared" si="15"/>
        <v>10.829947058748727</v>
      </c>
    </row>
    <row r="29" spans="1:30" ht="15.75" x14ac:dyDescent="0.2">
      <c r="A29" s="13">
        <v>12</v>
      </c>
      <c r="B29" s="44" t="s">
        <v>118</v>
      </c>
      <c r="C29" s="14" t="s">
        <v>90</v>
      </c>
      <c r="D29" s="39" t="s">
        <v>78</v>
      </c>
      <c r="E29" s="18">
        <v>1</v>
      </c>
      <c r="F29" s="41"/>
      <c r="G29" s="43"/>
      <c r="H29" s="43"/>
      <c r="I29" s="42"/>
      <c r="J29" s="18">
        <v>1.04</v>
      </c>
      <c r="K29" s="15" t="str">
        <f t="shared" ref="K29" si="23">IF(SUM(F29)=0,"",F29*J29)</f>
        <v/>
      </c>
      <c r="L29" s="16">
        <v>200</v>
      </c>
      <c r="M29" s="16">
        <v>139.30000000000001</v>
      </c>
      <c r="N29" s="16">
        <v>135</v>
      </c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2"/>
        <v>3</v>
      </c>
      <c r="AB29" s="19">
        <f t="shared" si="13"/>
        <v>158.1</v>
      </c>
      <c r="AC29" s="19">
        <f t="shared" si="14"/>
        <v>158.1</v>
      </c>
      <c r="AD29" s="34">
        <f t="shared" si="15"/>
        <v>22.991842608184701</v>
      </c>
    </row>
    <row r="30" spans="1:30" ht="25.5" x14ac:dyDescent="0.2">
      <c r="A30" s="13">
        <v>13</v>
      </c>
      <c r="B30" s="44" t="s">
        <v>119</v>
      </c>
      <c r="C30" s="14" t="s">
        <v>91</v>
      </c>
      <c r="D30" s="39" t="s">
        <v>78</v>
      </c>
      <c r="E30" s="18">
        <v>4</v>
      </c>
      <c r="F30" s="41"/>
      <c r="G30" s="43"/>
      <c r="H30" s="43"/>
      <c r="I30" s="42"/>
      <c r="J30" s="18">
        <v>1.04</v>
      </c>
      <c r="K30" s="15" t="str">
        <f t="shared" ref="K30" si="24">IF(SUM(F30)=0,"",F30*J30)</f>
        <v/>
      </c>
      <c r="L30" s="16">
        <v>4500</v>
      </c>
      <c r="M30" s="16">
        <v>2719.1</v>
      </c>
      <c r="N30" s="16">
        <v>3500</v>
      </c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6"/>
        <v>3</v>
      </c>
      <c r="AB30" s="19">
        <f t="shared" si="7"/>
        <v>3573.04</v>
      </c>
      <c r="AC30" s="19">
        <f t="shared" si="8"/>
        <v>14292.16</v>
      </c>
      <c r="AD30" s="34">
        <f t="shared" si="9"/>
        <v>24.984143874421473</v>
      </c>
    </row>
    <row r="31" spans="1:30" ht="15.75" x14ac:dyDescent="0.2">
      <c r="A31" s="13">
        <v>14</v>
      </c>
      <c r="B31" s="44" t="s">
        <v>120</v>
      </c>
      <c r="C31" s="14" t="s">
        <v>92</v>
      </c>
      <c r="D31" s="39" t="s">
        <v>78</v>
      </c>
      <c r="E31" s="18">
        <v>4</v>
      </c>
      <c r="F31" s="41"/>
      <c r="G31" s="43"/>
      <c r="H31" s="43"/>
      <c r="I31" s="42"/>
      <c r="J31" s="18">
        <v>1.04</v>
      </c>
      <c r="K31" s="15" t="str">
        <f t="shared" ref="K31" si="25">IF(SUM(F31)=0,"",F31*J31)</f>
        <v/>
      </c>
      <c r="L31" s="16"/>
      <c r="M31" s="16">
        <v>241.6</v>
      </c>
      <c r="N31" s="16">
        <v>375</v>
      </c>
      <c r="O31" s="16">
        <v>246</v>
      </c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ref="AA31:AA50" si="26">COUNTIF(K31:Z31,"&gt;0")</f>
        <v>3</v>
      </c>
      <c r="AB31" s="19">
        <f t="shared" ref="AB31:AB50" si="27">CEILING(SUM(K31:Z31)/COUNTIF(K31:Z31,"&gt;0"),0.01)</f>
        <v>287.54000000000002</v>
      </c>
      <c r="AC31" s="19">
        <f t="shared" ref="AC31:AC50" si="28">AB31*E31</f>
        <v>1150.1600000000001</v>
      </c>
      <c r="AD31" s="34">
        <f t="shared" ref="AD31:AD50" si="29">STDEV(K31:Z31)/AB31*100</f>
        <v>26.354697249657189</v>
      </c>
    </row>
    <row r="32" spans="1:30" ht="25.5" x14ac:dyDescent="0.2">
      <c r="A32" s="13">
        <v>15</v>
      </c>
      <c r="B32" s="44" t="s">
        <v>121</v>
      </c>
      <c r="C32" s="14" t="s">
        <v>93</v>
      </c>
      <c r="D32" s="39" t="s">
        <v>78</v>
      </c>
      <c r="E32" s="18">
        <v>8</v>
      </c>
      <c r="F32" s="41"/>
      <c r="G32" s="43"/>
      <c r="H32" s="43"/>
      <c r="I32" s="42"/>
      <c r="J32" s="18">
        <v>1.04</v>
      </c>
      <c r="K32" s="15" t="str">
        <f t="shared" ref="K32" si="30">IF(SUM(F32)=0,"",F32*J32)</f>
        <v/>
      </c>
      <c r="L32" s="16">
        <v>610</v>
      </c>
      <c r="M32" s="16">
        <v>327</v>
      </c>
      <c r="N32" s="16">
        <v>450</v>
      </c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26"/>
        <v>3</v>
      </c>
      <c r="AB32" s="19">
        <f t="shared" si="27"/>
        <v>462.34000000000003</v>
      </c>
      <c r="AC32" s="19">
        <f t="shared" si="28"/>
        <v>3698.7200000000003</v>
      </c>
      <c r="AD32" s="34">
        <f t="shared" si="29"/>
        <v>30.692250015217603</v>
      </c>
    </row>
    <row r="33" spans="1:30" ht="25.5" x14ac:dyDescent="0.2">
      <c r="A33" s="13">
        <v>16</v>
      </c>
      <c r="B33" s="44" t="s">
        <v>122</v>
      </c>
      <c r="C33" s="14" t="s">
        <v>94</v>
      </c>
      <c r="D33" s="39" t="s">
        <v>78</v>
      </c>
      <c r="E33" s="18">
        <v>22</v>
      </c>
      <c r="F33" s="41"/>
      <c r="G33" s="43"/>
      <c r="H33" s="43"/>
      <c r="I33" s="42"/>
      <c r="J33" s="18">
        <v>1.04</v>
      </c>
      <c r="K33" s="15" t="str">
        <f t="shared" ref="K33" si="31">IF(SUM(F33)=0,"",F33*J33)</f>
        <v/>
      </c>
      <c r="L33" s="16">
        <v>700</v>
      </c>
      <c r="M33" s="16">
        <v>591.1</v>
      </c>
      <c r="N33" s="16">
        <v>600</v>
      </c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7">
        <f t="shared" si="26"/>
        <v>3</v>
      </c>
      <c r="AB33" s="19">
        <f t="shared" si="27"/>
        <v>630.37</v>
      </c>
      <c r="AC33" s="19">
        <f t="shared" si="28"/>
        <v>13868.14</v>
      </c>
      <c r="AD33" s="34">
        <f t="shared" si="29"/>
        <v>9.592493457741714</v>
      </c>
    </row>
    <row r="34" spans="1:30" ht="15.75" x14ac:dyDescent="0.2">
      <c r="A34" s="13">
        <v>17</v>
      </c>
      <c r="B34" s="44" t="s">
        <v>123</v>
      </c>
      <c r="C34" s="14" t="s">
        <v>95</v>
      </c>
      <c r="D34" s="39" t="s">
        <v>78</v>
      </c>
      <c r="E34" s="18">
        <v>5</v>
      </c>
      <c r="F34" s="41"/>
      <c r="G34" s="43"/>
      <c r="H34" s="43"/>
      <c r="I34" s="42"/>
      <c r="J34" s="18">
        <v>1.04</v>
      </c>
      <c r="K34" s="15" t="str">
        <f t="shared" ref="K34" si="32">IF(SUM(F34)=0,"",F34*J34)</f>
        <v/>
      </c>
      <c r="L34" s="16">
        <v>500</v>
      </c>
      <c r="M34" s="16">
        <v>345.7</v>
      </c>
      <c r="N34" s="16">
        <v>350</v>
      </c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7">
        <f t="shared" si="26"/>
        <v>3</v>
      </c>
      <c r="AB34" s="19">
        <f t="shared" si="27"/>
        <v>398.57</v>
      </c>
      <c r="AC34" s="19">
        <f t="shared" si="28"/>
        <v>1992.85</v>
      </c>
      <c r="AD34" s="34">
        <f t="shared" si="29"/>
        <v>22.046353315970588</v>
      </c>
    </row>
    <row r="35" spans="1:30" ht="15.75" x14ac:dyDescent="0.2">
      <c r="A35" s="13">
        <v>18</v>
      </c>
      <c r="B35" s="44" t="s">
        <v>124</v>
      </c>
      <c r="C35" s="14" t="s">
        <v>96</v>
      </c>
      <c r="D35" s="39" t="s">
        <v>78</v>
      </c>
      <c r="E35" s="18">
        <v>1</v>
      </c>
      <c r="F35" s="41"/>
      <c r="G35" s="43"/>
      <c r="H35" s="43"/>
      <c r="I35" s="42"/>
      <c r="J35" s="18">
        <v>1.04</v>
      </c>
      <c r="K35" s="15" t="str">
        <f t="shared" ref="K35" si="33">IF(SUM(F35)=0,"",F35*J35)</f>
        <v/>
      </c>
      <c r="L35" s="16"/>
      <c r="M35" s="16">
        <v>1451.4</v>
      </c>
      <c r="N35" s="16">
        <v>2500</v>
      </c>
      <c r="O35" s="16">
        <v>2818</v>
      </c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7">
        <f t="shared" si="26"/>
        <v>3</v>
      </c>
      <c r="AB35" s="19">
        <f t="shared" si="27"/>
        <v>2256.4700000000003</v>
      </c>
      <c r="AC35" s="19">
        <f t="shared" si="28"/>
        <v>2256.4700000000003</v>
      </c>
      <c r="AD35" s="34">
        <f t="shared" si="29"/>
        <v>31.691472101248419</v>
      </c>
    </row>
    <row r="36" spans="1:30" ht="25.5" x14ac:dyDescent="0.2">
      <c r="A36" s="13">
        <v>19</v>
      </c>
      <c r="B36" s="44" t="s">
        <v>125</v>
      </c>
      <c r="C36" s="14" t="s">
        <v>97</v>
      </c>
      <c r="D36" s="39" t="s">
        <v>78</v>
      </c>
      <c r="E36" s="18">
        <v>10</v>
      </c>
      <c r="F36" s="41"/>
      <c r="G36" s="43"/>
      <c r="H36" s="43"/>
      <c r="I36" s="42"/>
      <c r="J36" s="18">
        <v>1.04</v>
      </c>
      <c r="K36" s="15" t="str">
        <f t="shared" ref="K36" si="34">IF(SUM(F36)=0,"",F36*J36)</f>
        <v/>
      </c>
      <c r="L36" s="16">
        <v>260</v>
      </c>
      <c r="M36" s="16">
        <v>149.5</v>
      </c>
      <c r="N36" s="16">
        <v>230</v>
      </c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7">
        <f t="shared" si="26"/>
        <v>3</v>
      </c>
      <c r="AB36" s="19">
        <f t="shared" si="27"/>
        <v>213.17000000000002</v>
      </c>
      <c r="AC36" s="19">
        <f t="shared" si="28"/>
        <v>2131.7000000000003</v>
      </c>
      <c r="AD36" s="34">
        <f t="shared" si="29"/>
        <v>26.805323312305902</v>
      </c>
    </row>
    <row r="37" spans="1:30" ht="25.5" x14ac:dyDescent="0.2">
      <c r="A37" s="13">
        <v>20</v>
      </c>
      <c r="B37" s="44" t="s">
        <v>126</v>
      </c>
      <c r="C37" s="14" t="s">
        <v>98</v>
      </c>
      <c r="D37" s="39" t="s">
        <v>78</v>
      </c>
      <c r="E37" s="18">
        <v>5</v>
      </c>
      <c r="F37" s="41"/>
      <c r="G37" s="43"/>
      <c r="H37" s="43"/>
      <c r="I37" s="42"/>
      <c r="J37" s="18">
        <v>1.04</v>
      </c>
      <c r="K37" s="15" t="str">
        <f t="shared" ref="K37" si="35">IF(SUM(F37)=0,"",F37*J37)</f>
        <v/>
      </c>
      <c r="L37" s="16"/>
      <c r="M37" s="16">
        <v>1597.2</v>
      </c>
      <c r="N37" s="16">
        <v>2300</v>
      </c>
      <c r="O37" s="16">
        <v>2180</v>
      </c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7">
        <f t="shared" si="26"/>
        <v>3</v>
      </c>
      <c r="AB37" s="19">
        <f t="shared" si="27"/>
        <v>2025.74</v>
      </c>
      <c r="AC37" s="19">
        <f t="shared" si="28"/>
        <v>10128.700000000001</v>
      </c>
      <c r="AD37" s="34">
        <f t="shared" si="29"/>
        <v>18.558138781151897</v>
      </c>
    </row>
    <row r="38" spans="1:30" ht="15.75" x14ac:dyDescent="0.2">
      <c r="A38" s="13">
        <v>21</v>
      </c>
      <c r="B38" s="44" t="s">
        <v>127</v>
      </c>
      <c r="C38" s="14" t="s">
        <v>99</v>
      </c>
      <c r="D38" s="39" t="s">
        <v>78</v>
      </c>
      <c r="E38" s="18">
        <v>2</v>
      </c>
      <c r="F38" s="41"/>
      <c r="G38" s="43"/>
      <c r="H38" s="43"/>
      <c r="I38" s="42"/>
      <c r="J38" s="18">
        <v>1.04</v>
      </c>
      <c r="K38" s="15" t="str">
        <f t="shared" ref="K38" si="36">IF(SUM(F38)=0,"",F38*J38)</f>
        <v/>
      </c>
      <c r="L38" s="16"/>
      <c r="M38" s="16">
        <v>1549.7</v>
      </c>
      <c r="N38" s="16">
        <v>2450</v>
      </c>
      <c r="O38" s="16">
        <v>1600</v>
      </c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7">
        <f t="shared" si="26"/>
        <v>3</v>
      </c>
      <c r="AB38" s="19">
        <f t="shared" si="27"/>
        <v>1866.57</v>
      </c>
      <c r="AC38" s="19">
        <f t="shared" si="28"/>
        <v>3733.14</v>
      </c>
      <c r="AD38" s="34">
        <f t="shared" si="29"/>
        <v>27.102847923019908</v>
      </c>
    </row>
    <row r="39" spans="1:30" ht="25.5" x14ac:dyDescent="0.2">
      <c r="A39" s="13">
        <v>22</v>
      </c>
      <c r="B39" s="44" t="s">
        <v>128</v>
      </c>
      <c r="C39" s="14" t="s">
        <v>100</v>
      </c>
      <c r="D39" s="39" t="s">
        <v>78</v>
      </c>
      <c r="E39" s="18">
        <v>15</v>
      </c>
      <c r="F39" s="41"/>
      <c r="G39" s="43"/>
      <c r="H39" s="43"/>
      <c r="I39" s="42"/>
      <c r="J39" s="18">
        <v>1.04</v>
      </c>
      <c r="K39" s="15" t="str">
        <f t="shared" ref="K39" si="37">IF(SUM(F39)=0,"",F39*J39)</f>
        <v/>
      </c>
      <c r="L39" s="16">
        <v>700</v>
      </c>
      <c r="M39" s="16">
        <v>439.5</v>
      </c>
      <c r="N39" s="16">
        <v>510</v>
      </c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7">
        <f t="shared" si="26"/>
        <v>3</v>
      </c>
      <c r="AB39" s="19">
        <f t="shared" si="27"/>
        <v>549.84</v>
      </c>
      <c r="AC39" s="19">
        <f t="shared" si="28"/>
        <v>8247.6</v>
      </c>
      <c r="AD39" s="34">
        <f t="shared" si="29"/>
        <v>24.505456233045138</v>
      </c>
    </row>
    <row r="40" spans="1:30" ht="25.5" x14ac:dyDescent="0.2">
      <c r="A40" s="13">
        <v>23</v>
      </c>
      <c r="B40" s="44" t="s">
        <v>129</v>
      </c>
      <c r="C40" s="14" t="s">
        <v>101</v>
      </c>
      <c r="D40" s="39" t="s">
        <v>78</v>
      </c>
      <c r="E40" s="18">
        <v>5</v>
      </c>
      <c r="F40" s="41"/>
      <c r="G40" s="43"/>
      <c r="H40" s="43"/>
      <c r="I40" s="42"/>
      <c r="J40" s="18">
        <v>1.04</v>
      </c>
      <c r="K40" s="15" t="str">
        <f t="shared" ref="K40" si="38">IF(SUM(F40)=0,"",F40*J40)</f>
        <v/>
      </c>
      <c r="L40" s="16"/>
      <c r="M40" s="16">
        <v>2966.6</v>
      </c>
      <c r="N40" s="16">
        <v>4100</v>
      </c>
      <c r="O40" s="16">
        <v>2505</v>
      </c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7">
        <f t="shared" si="26"/>
        <v>3</v>
      </c>
      <c r="AB40" s="19">
        <f t="shared" si="27"/>
        <v>3190.54</v>
      </c>
      <c r="AC40" s="19">
        <f t="shared" si="28"/>
        <v>15952.7</v>
      </c>
      <c r="AD40" s="34">
        <f t="shared" si="29"/>
        <v>25.724204653221033</v>
      </c>
    </row>
    <row r="41" spans="1:30" ht="38.25" x14ac:dyDescent="0.2">
      <c r="A41" s="13">
        <v>24</v>
      </c>
      <c r="B41" s="44" t="s">
        <v>130</v>
      </c>
      <c r="C41" s="14" t="s">
        <v>102</v>
      </c>
      <c r="D41" s="39" t="s">
        <v>78</v>
      </c>
      <c r="E41" s="18">
        <v>5</v>
      </c>
      <c r="F41" s="41"/>
      <c r="G41" s="43"/>
      <c r="H41" s="43"/>
      <c r="I41" s="42"/>
      <c r="J41" s="18">
        <v>1.04</v>
      </c>
      <c r="K41" s="15" t="str">
        <f t="shared" ref="K41" si="39">IF(SUM(F41)=0,"",F41*J41)</f>
        <v/>
      </c>
      <c r="L41" s="16">
        <v>3500</v>
      </c>
      <c r="M41" s="16">
        <v>1697.4</v>
      </c>
      <c r="N41" s="16">
        <v>2300</v>
      </c>
      <c r="O41" s="16">
        <v>2250</v>
      </c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7">
        <f t="shared" si="26"/>
        <v>4</v>
      </c>
      <c r="AB41" s="19">
        <f t="shared" si="27"/>
        <v>2436.85</v>
      </c>
      <c r="AC41" s="19">
        <f t="shared" si="28"/>
        <v>12184.25</v>
      </c>
      <c r="AD41" s="34">
        <f t="shared" si="29"/>
        <v>31.169035471698791</v>
      </c>
    </row>
    <row r="42" spans="1:30" ht="25.5" x14ac:dyDescent="0.2">
      <c r="A42" s="13">
        <v>25</v>
      </c>
      <c r="B42" s="44" t="s">
        <v>131</v>
      </c>
      <c r="C42" s="14" t="s">
        <v>103</v>
      </c>
      <c r="D42" s="39" t="s">
        <v>78</v>
      </c>
      <c r="E42" s="18">
        <v>44</v>
      </c>
      <c r="F42" s="41"/>
      <c r="G42" s="43"/>
      <c r="H42" s="43"/>
      <c r="I42" s="42"/>
      <c r="J42" s="18">
        <v>1.04</v>
      </c>
      <c r="K42" s="15" t="str">
        <f t="shared" ref="K42" si="40">IF(SUM(F42)=0,"",F42*J42)</f>
        <v/>
      </c>
      <c r="L42" s="16">
        <v>500</v>
      </c>
      <c r="M42" s="16"/>
      <c r="N42" s="16">
        <v>350</v>
      </c>
      <c r="O42" s="16">
        <v>395</v>
      </c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7">
        <f t="shared" si="26"/>
        <v>3</v>
      </c>
      <c r="AB42" s="19">
        <f t="shared" si="27"/>
        <v>415</v>
      </c>
      <c r="AC42" s="19">
        <f t="shared" si="28"/>
        <v>18260</v>
      </c>
      <c r="AD42" s="34">
        <f t="shared" si="29"/>
        <v>18.547957010048979</v>
      </c>
    </row>
    <row r="43" spans="1:30" ht="15.75" x14ac:dyDescent="0.2">
      <c r="A43" s="13">
        <v>26</v>
      </c>
      <c r="B43" s="44" t="s">
        <v>132</v>
      </c>
      <c r="C43" s="14" t="s">
        <v>104</v>
      </c>
      <c r="D43" s="39" t="s">
        <v>78</v>
      </c>
      <c r="E43" s="18">
        <v>7</v>
      </c>
      <c r="F43" s="41"/>
      <c r="G43" s="43"/>
      <c r="H43" s="43"/>
      <c r="I43" s="42"/>
      <c r="J43" s="18">
        <v>1.04</v>
      </c>
      <c r="K43" s="15" t="str">
        <f t="shared" ref="K43" si="41">IF(SUM(F43)=0,"",F43*J43)</f>
        <v/>
      </c>
      <c r="L43" s="16">
        <v>2500</v>
      </c>
      <c r="M43" s="16">
        <v>2007.8</v>
      </c>
      <c r="N43" s="16">
        <v>2500</v>
      </c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7">
        <f t="shared" si="26"/>
        <v>3</v>
      </c>
      <c r="AB43" s="19">
        <f t="shared" si="27"/>
        <v>2335.94</v>
      </c>
      <c r="AC43" s="19">
        <f t="shared" si="28"/>
        <v>16351.58</v>
      </c>
      <c r="AD43" s="34">
        <f t="shared" si="29"/>
        <v>12.165201267803702</v>
      </c>
    </row>
    <row r="44" spans="1:30" ht="25.5" x14ac:dyDescent="0.2">
      <c r="A44" s="13">
        <v>27</v>
      </c>
      <c r="B44" s="44" t="s">
        <v>133</v>
      </c>
      <c r="C44" s="14" t="s">
        <v>105</v>
      </c>
      <c r="D44" s="39" t="s">
        <v>78</v>
      </c>
      <c r="E44" s="18">
        <v>11</v>
      </c>
      <c r="F44" s="41"/>
      <c r="G44" s="43"/>
      <c r="H44" s="43"/>
      <c r="I44" s="42"/>
      <c r="J44" s="18">
        <v>1.04</v>
      </c>
      <c r="K44" s="15" t="str">
        <f t="shared" ref="K44" si="42">IF(SUM(F44)=0,"",F44*J44)</f>
        <v/>
      </c>
      <c r="L44" s="16">
        <v>8000</v>
      </c>
      <c r="M44" s="16">
        <v>5482.1</v>
      </c>
      <c r="N44" s="16">
        <v>5600</v>
      </c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7">
        <f t="shared" si="26"/>
        <v>3</v>
      </c>
      <c r="AB44" s="19">
        <f t="shared" si="27"/>
        <v>6360.7</v>
      </c>
      <c r="AC44" s="19">
        <f t="shared" si="28"/>
        <v>69967.7</v>
      </c>
      <c r="AD44" s="34">
        <f t="shared" si="29"/>
        <v>22.33871782489496</v>
      </c>
    </row>
    <row r="45" spans="1:30" ht="15.75" x14ac:dyDescent="0.2">
      <c r="A45" s="13">
        <v>28</v>
      </c>
      <c r="B45" s="44" t="s">
        <v>134</v>
      </c>
      <c r="C45" s="14" t="s">
        <v>106</v>
      </c>
      <c r="D45" s="39" t="s">
        <v>78</v>
      </c>
      <c r="E45" s="18">
        <v>5</v>
      </c>
      <c r="F45" s="41"/>
      <c r="G45" s="43"/>
      <c r="H45" s="43"/>
      <c r="I45" s="42"/>
      <c r="J45" s="18">
        <v>1.04</v>
      </c>
      <c r="K45" s="15" t="str">
        <f t="shared" ref="K45" si="43">IF(SUM(F45)=0,"",F45*J45)</f>
        <v/>
      </c>
      <c r="L45" s="16">
        <v>2500</v>
      </c>
      <c r="M45" s="16">
        <v>1511.5</v>
      </c>
      <c r="N45" s="16">
        <v>1670</v>
      </c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7">
        <f t="shared" si="26"/>
        <v>3</v>
      </c>
      <c r="AB45" s="19">
        <f t="shared" si="27"/>
        <v>1893.8400000000001</v>
      </c>
      <c r="AC45" s="19">
        <f t="shared" si="28"/>
        <v>9469.2000000000007</v>
      </c>
      <c r="AD45" s="34">
        <f t="shared" si="29"/>
        <v>28.033203681252832</v>
      </c>
    </row>
    <row r="46" spans="1:30" ht="15.75" x14ac:dyDescent="0.2">
      <c r="A46" s="13">
        <v>29</v>
      </c>
      <c r="B46" s="44" t="s">
        <v>135</v>
      </c>
      <c r="C46" s="14" t="s">
        <v>107</v>
      </c>
      <c r="D46" s="39" t="s">
        <v>78</v>
      </c>
      <c r="E46" s="18">
        <v>12</v>
      </c>
      <c r="F46" s="41"/>
      <c r="G46" s="43"/>
      <c r="H46" s="43"/>
      <c r="I46" s="42"/>
      <c r="J46" s="18">
        <v>1.04</v>
      </c>
      <c r="K46" s="15" t="str">
        <f t="shared" ref="K46" si="44">IF(SUM(F46)=0,"",F46*J46)</f>
        <v/>
      </c>
      <c r="L46" s="16">
        <v>3500</v>
      </c>
      <c r="M46" s="16">
        <v>1567.9</v>
      </c>
      <c r="N46" s="16">
        <v>3000</v>
      </c>
      <c r="O46" s="16">
        <v>2730</v>
      </c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7">
        <f t="shared" si="26"/>
        <v>4</v>
      </c>
      <c r="AB46" s="19">
        <f t="shared" si="27"/>
        <v>2699.48</v>
      </c>
      <c r="AC46" s="19">
        <f t="shared" si="28"/>
        <v>32393.760000000002</v>
      </c>
      <c r="AD46" s="34">
        <f t="shared" si="29"/>
        <v>30.341183925702463</v>
      </c>
    </row>
    <row r="47" spans="1:30" ht="25.5" x14ac:dyDescent="0.2">
      <c r="A47" s="13">
        <v>30</v>
      </c>
      <c r="B47" s="44" t="s">
        <v>136</v>
      </c>
      <c r="C47" s="14" t="s">
        <v>108</v>
      </c>
      <c r="D47" s="39" t="s">
        <v>78</v>
      </c>
      <c r="E47" s="18">
        <v>2</v>
      </c>
      <c r="F47" s="41"/>
      <c r="G47" s="43"/>
      <c r="H47" s="43"/>
      <c r="I47" s="42"/>
      <c r="J47" s="18">
        <v>1.04</v>
      </c>
      <c r="K47" s="15" t="str">
        <f t="shared" ref="K47" si="45">IF(SUM(F47)=0,"",F47*J47)</f>
        <v/>
      </c>
      <c r="L47" s="16">
        <v>200</v>
      </c>
      <c r="M47" s="16">
        <v>180.1</v>
      </c>
      <c r="N47" s="16">
        <v>200</v>
      </c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7">
        <f t="shared" si="26"/>
        <v>3</v>
      </c>
      <c r="AB47" s="19">
        <f t="shared" si="27"/>
        <v>193.37</v>
      </c>
      <c r="AC47" s="19">
        <f t="shared" si="28"/>
        <v>386.74</v>
      </c>
      <c r="AD47" s="34">
        <f t="shared" si="29"/>
        <v>5.9415991916396313</v>
      </c>
    </row>
    <row r="48" spans="1:30" ht="15.75" x14ac:dyDescent="0.2">
      <c r="A48" s="13">
        <v>31</v>
      </c>
      <c r="B48" s="44" t="s">
        <v>137</v>
      </c>
      <c r="C48" s="14" t="s">
        <v>109</v>
      </c>
      <c r="D48" s="39" t="s">
        <v>78</v>
      </c>
      <c r="E48" s="18">
        <v>28</v>
      </c>
      <c r="F48" s="41"/>
      <c r="G48" s="43"/>
      <c r="H48" s="43"/>
      <c r="I48" s="42"/>
      <c r="J48" s="18">
        <v>1.04</v>
      </c>
      <c r="K48" s="15" t="str">
        <f t="shared" ref="K48" si="46">IF(SUM(F48)=0,"",F48*J48)</f>
        <v/>
      </c>
      <c r="L48" s="16">
        <v>140</v>
      </c>
      <c r="M48" s="16">
        <v>99.3</v>
      </c>
      <c r="N48" s="16">
        <v>130</v>
      </c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7">
        <f t="shared" si="26"/>
        <v>3</v>
      </c>
      <c r="AB48" s="19">
        <f t="shared" si="27"/>
        <v>123.10000000000001</v>
      </c>
      <c r="AC48" s="19">
        <f t="shared" si="28"/>
        <v>3446.8</v>
      </c>
      <c r="AD48" s="34">
        <f t="shared" si="29"/>
        <v>17.229241363659622</v>
      </c>
    </row>
    <row r="49" spans="1:30" ht="15.75" x14ac:dyDescent="0.2">
      <c r="A49" s="13">
        <v>32</v>
      </c>
      <c r="B49" s="44" t="s">
        <v>138</v>
      </c>
      <c r="C49" s="14" t="s">
        <v>110</v>
      </c>
      <c r="D49" s="39" t="s">
        <v>78</v>
      </c>
      <c r="E49" s="18">
        <v>10</v>
      </c>
      <c r="F49" s="41"/>
      <c r="G49" s="43"/>
      <c r="H49" s="43"/>
      <c r="I49" s="42"/>
      <c r="J49" s="18">
        <v>1.04</v>
      </c>
      <c r="K49" s="15" t="str">
        <f t="shared" ref="K49" si="47">IF(SUM(F49)=0,"",F49*J49)</f>
        <v/>
      </c>
      <c r="L49" s="16">
        <v>140</v>
      </c>
      <c r="M49" s="16">
        <v>75.599999999999994</v>
      </c>
      <c r="N49" s="16">
        <v>130</v>
      </c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7">
        <f t="shared" si="26"/>
        <v>3</v>
      </c>
      <c r="AB49" s="19">
        <f t="shared" si="27"/>
        <v>115.2</v>
      </c>
      <c r="AC49" s="19">
        <f t="shared" si="28"/>
        <v>1152</v>
      </c>
      <c r="AD49" s="34">
        <f t="shared" si="29"/>
        <v>30.084356066538483</v>
      </c>
    </row>
    <row r="50" spans="1:30" ht="25.5" x14ac:dyDescent="0.2">
      <c r="A50" s="13">
        <v>33</v>
      </c>
      <c r="B50" s="44" t="s">
        <v>139</v>
      </c>
      <c r="C50" s="14" t="s">
        <v>111</v>
      </c>
      <c r="D50" s="39" t="s">
        <v>78</v>
      </c>
      <c r="E50" s="18">
        <v>1</v>
      </c>
      <c r="F50" s="41"/>
      <c r="G50" s="43"/>
      <c r="H50" s="43"/>
      <c r="I50" s="42"/>
      <c r="J50" s="18">
        <v>1.04</v>
      </c>
      <c r="K50" s="15" t="str">
        <f t="shared" ref="K50" si="48">IF(SUM(F50)=0,"",F50*J50)</f>
        <v/>
      </c>
      <c r="L50" s="16">
        <v>600</v>
      </c>
      <c r="M50" s="16">
        <v>338.4</v>
      </c>
      <c r="N50" s="16">
        <v>400</v>
      </c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7">
        <f t="shared" si="26"/>
        <v>3</v>
      </c>
      <c r="AB50" s="19">
        <f t="shared" si="27"/>
        <v>446.14</v>
      </c>
      <c r="AC50" s="19">
        <f t="shared" si="28"/>
        <v>446.14</v>
      </c>
      <c r="AD50" s="34">
        <f t="shared" si="29"/>
        <v>30.655329650934092</v>
      </c>
    </row>
    <row r="51" spans="1:30" x14ac:dyDescent="0.2">
      <c r="A51" s="30"/>
      <c r="B51" s="31"/>
      <c r="C51" s="64" t="s">
        <v>5</v>
      </c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2"/>
      <c r="AC51" s="32">
        <f>SUM(AC18:AC50)</f>
        <v>411198.45000000019</v>
      </c>
      <c r="AD51" s="33"/>
    </row>
    <row r="52" spans="1:30" x14ac:dyDescent="0.2"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1"/>
    </row>
    <row r="53" spans="1:30" s="22" customFormat="1" hidden="1" x14ac:dyDescent="0.2">
      <c r="C53" s="22" t="s">
        <v>8</v>
      </c>
      <c r="N53" s="22">
        <v>7237.5</v>
      </c>
    </row>
    <row r="54" spans="1:30" s="22" customFormat="1" hidden="1" x14ac:dyDescent="0.2">
      <c r="C54" s="23" t="s">
        <v>30</v>
      </c>
    </row>
    <row r="55" spans="1:30" s="22" customFormat="1" hidden="1" x14ac:dyDescent="0.2">
      <c r="C55" s="23" t="s">
        <v>31</v>
      </c>
    </row>
    <row r="56" spans="1:30" s="22" customFormat="1" hidden="1" x14ac:dyDescent="0.2">
      <c r="C56" s="23" t="s">
        <v>32</v>
      </c>
    </row>
    <row r="57" spans="1:30" x14ac:dyDescent="0.2">
      <c r="L57" s="24"/>
    </row>
    <row r="58" spans="1:30" s="3" customFormat="1" ht="15.75" x14ac:dyDescent="0.25">
      <c r="C58" s="25" t="s">
        <v>0</v>
      </c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30" s="3" customFormat="1" ht="15.75" x14ac:dyDescent="0.25"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30" s="3" customFormat="1" ht="15.75" x14ac:dyDescent="0.25">
      <c r="C60" s="40">
        <v>44974</v>
      </c>
      <c r="D60" s="26"/>
      <c r="E60" s="26"/>
      <c r="F60" s="49" t="s">
        <v>75</v>
      </c>
      <c r="G60" s="49"/>
      <c r="H60" s="49"/>
      <c r="I60" s="49"/>
      <c r="J60" s="49"/>
      <c r="K60" s="27"/>
      <c r="L60" s="49"/>
      <c r="M60" s="49"/>
      <c r="N60" s="49"/>
      <c r="O60" s="37"/>
      <c r="P60" s="37"/>
      <c r="Q60" s="1"/>
      <c r="R60" s="1"/>
      <c r="S60" s="1"/>
      <c r="T60" s="1"/>
      <c r="U60" s="1"/>
      <c r="V60" s="26"/>
      <c r="W60" s="26"/>
      <c r="X60" s="26"/>
      <c r="Y60" s="26"/>
      <c r="Z60" s="26"/>
      <c r="AA60" s="1"/>
      <c r="AB60" s="26"/>
      <c r="AC60" s="28"/>
    </row>
    <row r="61" spans="1:30" s="3" customFormat="1" ht="15.75" x14ac:dyDescent="0.25">
      <c r="C61" s="38" t="s">
        <v>2</v>
      </c>
      <c r="D61" s="26"/>
      <c r="E61" s="26"/>
      <c r="F61" s="51" t="s">
        <v>74</v>
      </c>
      <c r="G61" s="51"/>
      <c r="H61" s="51"/>
      <c r="I61" s="51"/>
      <c r="J61" s="51"/>
      <c r="K61" s="1"/>
      <c r="L61" s="50" t="s">
        <v>7</v>
      </c>
      <c r="M61" s="50"/>
      <c r="N61" s="50"/>
      <c r="O61" s="37"/>
      <c r="P61" s="37"/>
      <c r="Q61" s="1"/>
      <c r="R61" s="1"/>
      <c r="S61" s="1"/>
      <c r="T61" s="1"/>
      <c r="U61" s="1"/>
      <c r="V61" s="26"/>
      <c r="W61" s="26"/>
      <c r="X61" s="26"/>
      <c r="Y61" s="26"/>
      <c r="Z61" s="26"/>
      <c r="AA61" s="1"/>
      <c r="AB61" s="26"/>
    </row>
    <row r="62" spans="1:30" x14ac:dyDescent="0.2">
      <c r="C62" s="29"/>
      <c r="V62" s="27"/>
      <c r="W62" s="27"/>
      <c r="X62" s="27"/>
      <c r="Y62" s="27"/>
      <c r="Z62" s="27"/>
      <c r="AB62" s="27"/>
    </row>
    <row r="63" spans="1:30" x14ac:dyDescent="0.2">
      <c r="C63" s="25" t="s">
        <v>27</v>
      </c>
      <c r="V63" s="27"/>
      <c r="W63" s="27"/>
      <c r="X63" s="27"/>
      <c r="Y63" s="27"/>
      <c r="Z63" s="27"/>
      <c r="AB63" s="27"/>
    </row>
    <row r="64" spans="1:30" x14ac:dyDescent="0.2">
      <c r="V64" s="27"/>
      <c r="W64" s="27"/>
      <c r="X64" s="27"/>
      <c r="Y64" s="27"/>
      <c r="Z64" s="27"/>
      <c r="AB64" s="27"/>
    </row>
    <row r="65" spans="3:30" x14ac:dyDescent="0.2">
      <c r="C65" s="40">
        <v>44974</v>
      </c>
      <c r="D65" s="26"/>
      <c r="E65" s="26"/>
      <c r="F65" s="49" t="s">
        <v>76</v>
      </c>
      <c r="G65" s="49"/>
      <c r="H65" s="49"/>
      <c r="I65" s="49"/>
      <c r="J65" s="49"/>
      <c r="K65" s="27"/>
      <c r="L65" s="49"/>
      <c r="M65" s="49"/>
      <c r="N65" s="49"/>
      <c r="O65" s="37"/>
      <c r="P65" s="37"/>
      <c r="V65" s="26"/>
      <c r="W65" s="26"/>
      <c r="X65" s="26"/>
      <c r="Y65" s="26"/>
      <c r="Z65" s="26"/>
      <c r="AB65" s="26"/>
    </row>
    <row r="66" spans="3:30" x14ac:dyDescent="0.2">
      <c r="C66" s="38" t="s">
        <v>2</v>
      </c>
      <c r="D66" s="26"/>
      <c r="E66" s="26"/>
      <c r="F66" s="51" t="s">
        <v>74</v>
      </c>
      <c r="G66" s="51"/>
      <c r="H66" s="51"/>
      <c r="I66" s="51"/>
      <c r="J66" s="51"/>
      <c r="L66" s="50" t="s">
        <v>7</v>
      </c>
      <c r="M66" s="50"/>
      <c r="N66" s="50"/>
      <c r="O66" s="37"/>
      <c r="P66" s="37"/>
      <c r="V66" s="26"/>
      <c r="W66" s="26"/>
      <c r="X66" s="26"/>
      <c r="Y66" s="26"/>
      <c r="Z66" s="26"/>
      <c r="AB66" s="26"/>
    </row>
    <row r="69" spans="3:30" x14ac:dyDescent="0.2">
      <c r="C69" s="25" t="s">
        <v>67</v>
      </c>
    </row>
    <row r="71" spans="3:30" x14ac:dyDescent="0.2"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50 A18:E50" name="Диапазон3"/>
    <protectedRange sqref="X18:Z50 P18:U50" name="Диапазон4"/>
    <protectedRange sqref="C60 F60 L60 L65 F65 C65" name="Диапазон5"/>
    <protectedRange sqref="D54:AC56" name="Диапазон6"/>
    <protectedRange sqref="V1" name="Диапазон8_1"/>
    <protectedRange sqref="C54:C56" name="Диапазон6_1"/>
    <protectedRange sqref="F18:F50" name="Диапазон3_3"/>
    <protectedRange sqref="L18:O50 V18:W50" name="Диапазон4_1"/>
  </protectedRanges>
  <autoFilter ref="A17:AD51"/>
  <mergeCells count="38">
    <mergeCell ref="C71:AD71"/>
    <mergeCell ref="L15:P15"/>
    <mergeCell ref="AD14:AD16"/>
    <mergeCell ref="A14:A16"/>
    <mergeCell ref="C4:AC4"/>
    <mergeCell ref="C51:M5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65:N65"/>
    <mergeCell ref="L66:N66"/>
    <mergeCell ref="F65:J65"/>
    <mergeCell ref="F66:J66"/>
    <mergeCell ref="J14:J16"/>
    <mergeCell ref="F15:F16"/>
    <mergeCell ref="L60:N60"/>
    <mergeCell ref="L61:N61"/>
    <mergeCell ref="F60:J60"/>
    <mergeCell ref="F61:J61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2023-02-21T05:29:46Z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